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telemarkfylke.sharepoint.com/sites/Anskaffelser-Elektrikertjenester/Delte dokumenter/03 Konkurransedokumenter til publisering/"/>
    </mc:Choice>
  </mc:AlternateContent>
  <xr:revisionPtr revIDLastSave="431" documentId="13_ncr:1_{97EF96A6-89BA-4F00-9752-F8ABEEBD8987}" xr6:coauthVersionLast="47" xr6:coauthVersionMax="47" xr10:uidLastSave="{669D41AF-439C-47EB-8FF2-56207F6AF36C}"/>
  <bookViews>
    <workbookView xWindow="14550" yWindow="420" windowWidth="29415" windowHeight="15150" activeTab="1" xr2:uid="{00000000-000D-0000-FFFF-FFFF00000000}"/>
  </bookViews>
  <sheets>
    <sheet name="Info" sheetId="2" r:id="rId1"/>
    <sheet name="Prisskjema Øvre Telemark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 l="1"/>
  <c r="G13" i="1"/>
  <c r="G8" i="1"/>
  <c r="G7" i="1"/>
  <c r="G6" i="1"/>
  <c r="G3" i="1"/>
  <c r="G9" i="1" l="1"/>
  <c r="G14" i="1"/>
  <c r="G17" i="1" l="1"/>
</calcChain>
</file>

<file path=xl/sharedStrings.xml><?xml version="1.0" encoding="utf-8"?>
<sst xmlns="http://schemas.openxmlformats.org/spreadsheetml/2006/main" count="62" uniqueCount="51">
  <si>
    <t>Prisskjema</t>
  </si>
  <si>
    <t>Delkontrakt 1: «Øvre Telemark»</t>
  </si>
  <si>
    <t>Typisk rolle: faglig leder eller ansvarlig montør som har ansvar for planlegging, tilbudsberegning, oppfølging og kvalitetssikring av oppdrag.</t>
  </si>
  <si>
    <t>Arbeidsoppgaver:</t>
  </si>
  <si>
    <t>Typisk rolle: driftskoordinator eller fagansvarlig montør som håndterer daglige bestillinger, prioriterer oppdrag og kommuniserer med byggherre.</t>
  </si>
  <si>
    <t>Del 1 – Personell</t>
  </si>
  <si>
    <t>Nr</t>
  </si>
  <si>
    <t>Rolle</t>
  </si>
  <si>
    <t>Enhet</t>
  </si>
  <si>
    <t>Antall</t>
  </si>
  <si>
    <t>Enhetspris (kr)</t>
  </si>
  <si>
    <t>Sum (kr)</t>
  </si>
  <si>
    <t>1</t>
  </si>
  <si>
    <t>time</t>
  </si>
  <si>
    <t>2</t>
  </si>
  <si>
    <t>Timepris for fagarbeider m/godkjent fagbrev, inkl. servicebil</t>
  </si>
  <si>
    <t>3</t>
  </si>
  <si>
    <t>Timepris for fagarbeider m/godkjent fagbrev, inkl. servicebil, utenom ordinær arbeidstid</t>
  </si>
  <si>
    <t>4</t>
  </si>
  <si>
    <t>Elektriker m/spisskompetanse (autom./KNX)</t>
  </si>
  <si>
    <t>5</t>
  </si>
  <si>
    <t>6</t>
  </si>
  <si>
    <t xml:space="preserve">Timepris for ufaglært/ lærling inkl. servicebil </t>
  </si>
  <si>
    <t>Sum personell</t>
  </si>
  <si>
    <t>Del 2 – Materialer</t>
  </si>
  <si>
    <t>Varebeskrivelse</t>
  </si>
  <si>
    <t>Påslag %</t>
  </si>
  <si>
    <t xml:space="preserve">Materialer </t>
  </si>
  <si>
    <t>RS</t>
  </si>
  <si>
    <t>Sum materialer</t>
  </si>
  <si>
    <t>5 videregående skoler; Bø, Nome, Notodden, Rjukan, Vest-Telemark</t>
  </si>
  <si>
    <t>Fylkessenter i Seljord</t>
  </si>
  <si>
    <r>
      <t xml:space="preserve">Prosjektleder </t>
    </r>
    <r>
      <rPr>
        <sz val="11"/>
        <color rgb="FFFF0000"/>
        <rFont val="Calibri Light"/>
        <family val="2"/>
      </rPr>
      <t>*</t>
    </r>
  </si>
  <si>
    <r>
      <t xml:space="preserve">Koordinator </t>
    </r>
    <r>
      <rPr>
        <sz val="11"/>
        <color rgb="FFFF0000"/>
        <rFont val="Calibri Light"/>
        <family val="2"/>
      </rPr>
      <t>**</t>
    </r>
  </si>
  <si>
    <r>
      <rPr>
        <b/>
        <sz val="11"/>
        <color rgb="FFFF0000"/>
        <rFont val="Calibri Light"/>
        <family val="2"/>
      </rPr>
      <t xml:space="preserve">* </t>
    </r>
    <r>
      <rPr>
        <b/>
        <sz val="11"/>
        <color theme="1"/>
        <rFont val="Calibri Light"/>
        <family val="2"/>
      </rPr>
      <t>Prosjektleder</t>
    </r>
  </si>
  <si>
    <t>-          Deltar i planlegging og befaring før oppstart.</t>
  </si>
  <si>
    <t>-          Sikrer at oppdrag utføres iht. kontrakt og gjeldende forskrifter (NEK 400, FEL).</t>
  </si>
  <si>
    <t>-          Koordinerer ressursbruk og underleverandører.</t>
  </si>
  <si>
    <t>-          Følger opp dokumentasjon og samsvarserklæring.</t>
  </si>
  <si>
    <t>-          Brukes hovedsakelig ved større prosjekter, endringsarbeid og koordinerte tiltak.</t>
  </si>
  <si>
    <r>
      <rPr>
        <b/>
        <sz val="11"/>
        <color rgb="FFFF0000"/>
        <rFont val="Calibri Light"/>
        <family val="2"/>
      </rPr>
      <t>**</t>
    </r>
    <r>
      <rPr>
        <b/>
        <sz val="11"/>
        <color theme="1"/>
        <rFont val="Calibri Light"/>
        <family val="2"/>
      </rPr>
      <t xml:space="preserve"> Koordinator</t>
    </r>
  </si>
  <si>
    <t>-          Mottar og fordeler oppdrag internt.</t>
  </si>
  <si>
    <t>-          Rapporterer fremdrift og avvik til oppdragsgiver.</t>
  </si>
  <si>
    <t>-          Støtter prosjektleder i logistikk, timeføring og materiellhåndtering.</t>
  </si>
  <si>
    <t>-          Brukes primært i driftsfasen og løpende servicearbeid.</t>
  </si>
  <si>
    <r>
      <t xml:space="preserve">Estimerte timer er oppgitt </t>
    </r>
    <r>
      <rPr>
        <b/>
        <sz val="11"/>
        <color theme="1"/>
        <rFont val="Calibri Light"/>
        <family val="2"/>
      </rPr>
      <t>per år</t>
    </r>
    <r>
      <rPr>
        <sz val="11"/>
        <color theme="1"/>
        <rFont val="Calibri Light"/>
        <family val="2"/>
      </rPr>
      <t>, og samlet totalsum benyttes kun som grunnlag for evaluering. Timene skal ikke anses som bindende for oppdragsgiver.</t>
    </r>
  </si>
  <si>
    <t>Timer pr år</t>
  </si>
  <si>
    <t>Totalsum</t>
  </si>
  <si>
    <t>Evalueringssum</t>
  </si>
  <si>
    <t>Felt merket gult i fane Prisskjema skal fylles ut.</t>
  </si>
  <si>
    <t>Telemark fylkeskommune - Rammeavtale elektrotjenester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</si>
</sst>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8"/>
      <name val="Calibri"/>
      <family val="2"/>
      <scheme val="minor"/>
    </font>
    <font>
      <sz val="11"/>
      <color rgb="FFFF0000"/>
      <name val="Calibri Light"/>
      <family val="2"/>
    </font>
    <font>
      <b/>
      <sz val="11"/>
      <color theme="1"/>
      <name val="Calibri Light"/>
      <family val="2"/>
    </font>
    <font>
      <b/>
      <sz val="11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.5"/>
      <color theme="1"/>
      <name val="Calibri Light"/>
      <family val="2"/>
    </font>
    <font>
      <sz val="12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rgb="FFFF0000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sz val="12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2EF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11" fillId="0" borderId="0" xfId="0" applyFont="1" applyAlignment="1">
      <alignment horizontal="left" vertical="center" indent="5"/>
    </xf>
    <xf numFmtId="0" fontId="12" fillId="0" borderId="0" xfId="0" applyFont="1" applyAlignment="1">
      <alignment vertical="center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 indent="5"/>
      <protection locked="0"/>
    </xf>
    <xf numFmtId="0" fontId="10" fillId="0" borderId="0" xfId="0" applyFont="1" applyAlignment="1" applyProtection="1">
      <alignment horizontal="left" vertical="center" indent="5"/>
      <protection locked="0"/>
    </xf>
    <xf numFmtId="0" fontId="6" fillId="2" borderId="1" xfId="0" applyFont="1" applyFill="1" applyBorder="1" applyAlignment="1">
      <alignment vertic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/>
    <xf numFmtId="0" fontId="15" fillId="2" borderId="4" xfId="0" applyFont="1" applyFill="1" applyBorder="1" applyAlignment="1">
      <alignment vertical="center"/>
    </xf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/>
    <xf numFmtId="0" fontId="2" fillId="2" borderId="8" xfId="0" applyFont="1" applyFill="1" applyBorder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/>
    <xf numFmtId="0" fontId="2" fillId="0" borderId="0" xfId="0" applyFont="1" applyAlignment="1">
      <alignment horizontal="left" vertical="center" indent="5"/>
    </xf>
    <xf numFmtId="0" fontId="15" fillId="0" borderId="0" xfId="0" applyFont="1" applyAlignment="1">
      <alignment horizontal="left" vertical="center" indent="5"/>
    </xf>
    <xf numFmtId="0" fontId="16" fillId="0" borderId="0" xfId="0" applyFont="1"/>
    <xf numFmtId="164" fontId="3" fillId="3" borderId="0" xfId="0" applyNumberFormat="1" applyFont="1" applyFill="1" applyProtection="1"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9" xfId="0" applyNumberFormat="1" applyFont="1" applyBorder="1"/>
    <xf numFmtId="164" fontId="14" fillId="0" borderId="0" xfId="0" applyNumberFormat="1" applyFont="1"/>
    <xf numFmtId="164" fontId="6" fillId="0" borderId="0" xfId="0" applyNumberFormat="1" applyFont="1"/>
    <xf numFmtId="0" fontId="7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C0FB-11AE-40DC-9343-3A2F790519E6}">
  <dimension ref="A1:M31"/>
  <sheetViews>
    <sheetView topLeftCell="A3" workbookViewId="0">
      <selection activeCell="A3" sqref="A1:XFD1048576"/>
    </sheetView>
  </sheetViews>
  <sheetFormatPr baseColWidth="10" defaultColWidth="11.42578125" defaultRowHeight="15" x14ac:dyDescent="0.25"/>
  <cols>
    <col min="1" max="16384" width="11.42578125" style="2"/>
  </cols>
  <sheetData>
    <row r="1" spans="1:9" x14ac:dyDescent="0.25">
      <c r="A1" s="1" t="s">
        <v>50</v>
      </c>
      <c r="F1" s="3"/>
    </row>
    <row r="2" spans="1:9" x14ac:dyDescent="0.25">
      <c r="A2" s="1" t="s">
        <v>0</v>
      </c>
    </row>
    <row r="3" spans="1:9" ht="15.75" thickBot="1" x14ac:dyDescent="0.3"/>
    <row r="4" spans="1:9" x14ac:dyDescent="0.25">
      <c r="A4" s="14" t="s">
        <v>1</v>
      </c>
      <c r="B4" s="15"/>
      <c r="C4" s="15"/>
      <c r="D4" s="15"/>
      <c r="E4" s="15"/>
      <c r="F4" s="15"/>
      <c r="G4" s="15"/>
      <c r="H4" s="16"/>
      <c r="I4" s="17"/>
    </row>
    <row r="5" spans="1:9" x14ac:dyDescent="0.25">
      <c r="A5" s="18" t="s">
        <v>30</v>
      </c>
      <c r="B5" s="19"/>
      <c r="C5" s="19"/>
      <c r="D5" s="19"/>
      <c r="E5" s="19"/>
      <c r="F5" s="19"/>
      <c r="G5" s="19"/>
      <c r="H5" s="20"/>
      <c r="I5" s="17"/>
    </row>
    <row r="6" spans="1:9" ht="15.75" thickBot="1" x14ac:dyDescent="0.3">
      <c r="A6" s="21" t="s">
        <v>31</v>
      </c>
      <c r="B6" s="22"/>
      <c r="C6" s="22"/>
      <c r="D6" s="22"/>
      <c r="E6" s="22"/>
      <c r="F6" s="22"/>
      <c r="G6" s="22"/>
      <c r="H6" s="23"/>
      <c r="I6" s="17"/>
    </row>
    <row r="7" spans="1:9" x14ac:dyDescent="0.25">
      <c r="A7" s="24"/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25" t="s">
        <v>34</v>
      </c>
      <c r="B8" s="17"/>
      <c r="C8" s="17"/>
      <c r="D8" s="17"/>
      <c r="E8" s="17"/>
      <c r="F8" s="26"/>
      <c r="G8" s="17"/>
      <c r="H8" s="17"/>
      <c r="I8" s="17"/>
    </row>
    <row r="9" spans="1:9" x14ac:dyDescent="0.25">
      <c r="A9" s="24" t="s">
        <v>2</v>
      </c>
      <c r="B9" s="17"/>
      <c r="C9" s="17"/>
      <c r="D9" s="17"/>
      <c r="E9" s="17"/>
      <c r="F9" s="17"/>
      <c r="G9" s="17"/>
      <c r="H9" s="17"/>
      <c r="I9" s="17"/>
    </row>
    <row r="10" spans="1:9" x14ac:dyDescent="0.25">
      <c r="A10" s="24" t="s">
        <v>3</v>
      </c>
      <c r="B10" s="17"/>
      <c r="C10" s="17"/>
      <c r="D10" s="17"/>
      <c r="E10" s="17"/>
      <c r="F10" s="17"/>
      <c r="G10" s="17"/>
      <c r="H10" s="17"/>
      <c r="I10" s="17"/>
    </row>
    <row r="11" spans="1:9" x14ac:dyDescent="0.25">
      <c r="A11" s="27" t="s">
        <v>35</v>
      </c>
      <c r="B11" s="17"/>
      <c r="C11" s="17"/>
      <c r="D11" s="17"/>
      <c r="E11" s="17"/>
      <c r="F11" s="17"/>
      <c r="G11" s="17"/>
      <c r="H11" s="17"/>
      <c r="I11" s="17"/>
    </row>
    <row r="12" spans="1:9" x14ac:dyDescent="0.25">
      <c r="A12" s="27" t="s">
        <v>36</v>
      </c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27" t="s">
        <v>37</v>
      </c>
      <c r="B13" s="17"/>
      <c r="C13" s="17"/>
      <c r="D13" s="17"/>
      <c r="E13" s="17"/>
      <c r="F13" s="17"/>
      <c r="G13" s="17"/>
      <c r="H13" s="17"/>
      <c r="I13" s="17"/>
    </row>
    <row r="14" spans="1:9" x14ac:dyDescent="0.25">
      <c r="A14" s="27" t="s">
        <v>38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27" t="s">
        <v>39</v>
      </c>
      <c r="B15" s="17"/>
      <c r="C15" s="17"/>
      <c r="D15" s="17"/>
      <c r="E15" s="17"/>
      <c r="F15" s="17"/>
      <c r="G15" s="17"/>
      <c r="H15" s="17"/>
      <c r="I15" s="17"/>
    </row>
    <row r="16" spans="1:9" x14ac:dyDescent="0.25">
      <c r="A16" s="25" t="s">
        <v>40</v>
      </c>
      <c r="B16" s="17"/>
      <c r="C16" s="17"/>
      <c r="D16" s="17"/>
      <c r="E16" s="17"/>
      <c r="F16" s="17"/>
      <c r="G16" s="17"/>
      <c r="H16" s="17"/>
      <c r="I16" s="17"/>
    </row>
    <row r="17" spans="1:13" x14ac:dyDescent="0.25">
      <c r="A17" s="24" t="s">
        <v>4</v>
      </c>
      <c r="B17" s="17"/>
      <c r="C17" s="17"/>
      <c r="D17" s="17"/>
      <c r="E17" s="17"/>
      <c r="F17" s="17"/>
      <c r="G17" s="17"/>
      <c r="H17" s="17"/>
      <c r="I17" s="17"/>
    </row>
    <row r="18" spans="1:13" x14ac:dyDescent="0.25">
      <c r="A18" s="24" t="s">
        <v>3</v>
      </c>
      <c r="B18" s="17"/>
      <c r="C18" s="17"/>
      <c r="D18" s="17"/>
      <c r="E18" s="17"/>
      <c r="F18" s="17"/>
      <c r="G18" s="17"/>
      <c r="H18" s="17"/>
      <c r="I18" s="17"/>
    </row>
    <row r="19" spans="1:13" x14ac:dyDescent="0.25">
      <c r="A19" s="27" t="s">
        <v>41</v>
      </c>
      <c r="B19" s="17"/>
      <c r="C19" s="17"/>
      <c r="D19" s="17"/>
      <c r="E19" s="17"/>
      <c r="F19" s="17"/>
      <c r="G19" s="17"/>
      <c r="H19" s="17"/>
      <c r="I19" s="17"/>
    </row>
    <row r="20" spans="1:13" x14ac:dyDescent="0.25">
      <c r="A20" s="27" t="s">
        <v>42</v>
      </c>
      <c r="B20" s="17"/>
      <c r="C20" s="17"/>
      <c r="D20" s="17"/>
      <c r="E20" s="17"/>
      <c r="F20" s="17"/>
      <c r="G20" s="17"/>
      <c r="H20" s="17"/>
      <c r="I20" s="17"/>
    </row>
    <row r="21" spans="1:13" x14ac:dyDescent="0.25">
      <c r="A21" s="27" t="s">
        <v>43</v>
      </c>
      <c r="B21" s="17"/>
      <c r="C21" s="17"/>
      <c r="D21" s="17"/>
      <c r="E21" s="17"/>
      <c r="F21" s="17"/>
      <c r="G21" s="17"/>
      <c r="H21" s="17"/>
      <c r="I21" s="17"/>
    </row>
    <row r="22" spans="1:13" x14ac:dyDescent="0.25">
      <c r="A22" s="27" t="s">
        <v>44</v>
      </c>
      <c r="B22" s="17"/>
      <c r="C22" s="17"/>
      <c r="D22" s="17"/>
      <c r="E22" s="17"/>
      <c r="F22" s="17"/>
      <c r="G22" s="17"/>
      <c r="H22" s="17"/>
      <c r="I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</row>
    <row r="24" spans="1:13" x14ac:dyDescent="0.25">
      <c r="A24" s="24" t="s">
        <v>45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17"/>
    </row>
    <row r="25" spans="1:13" ht="15.75" x14ac:dyDescent="0.25">
      <c r="A25" s="29" t="s">
        <v>49</v>
      </c>
      <c r="B25" s="24"/>
      <c r="C25" s="24"/>
      <c r="D25" s="17"/>
      <c r="E25" s="17"/>
      <c r="F25" s="17"/>
      <c r="G25" s="17"/>
      <c r="H25" s="17"/>
      <c r="I25" s="17"/>
    </row>
    <row r="26" spans="1:13" x14ac:dyDescent="0.25">
      <c r="A26" s="17"/>
      <c r="B26" s="24"/>
      <c r="C26" s="24"/>
      <c r="D26" s="17"/>
      <c r="E26" s="17"/>
      <c r="F26" s="17"/>
      <c r="G26" s="17"/>
      <c r="H26" s="17"/>
      <c r="I26" s="17"/>
    </row>
    <row r="27" spans="1:13" x14ac:dyDescent="0.25">
      <c r="A27" s="28"/>
      <c r="B27" s="17"/>
      <c r="C27" s="17"/>
      <c r="D27" s="17"/>
      <c r="E27" s="17"/>
      <c r="F27" s="17"/>
      <c r="G27" s="17"/>
      <c r="H27" s="17"/>
      <c r="I27" s="17"/>
    </row>
    <row r="28" spans="1:13" ht="15.75" x14ac:dyDescent="0.25">
      <c r="A28" s="5"/>
    </row>
    <row r="29" spans="1:13" ht="15.75" x14ac:dyDescent="0.25">
      <c r="A29" s="4"/>
    </row>
    <row r="30" spans="1:13" ht="15.75" x14ac:dyDescent="0.25">
      <c r="A30" s="4"/>
    </row>
    <row r="31" spans="1:13" ht="15.75" x14ac:dyDescent="0.25">
      <c r="A31" s="4"/>
    </row>
  </sheetData>
  <sheetProtection algorithmName="SHA-512" hashValue="tY0uA+9kRBaSsFsOn2qkGUEBIeNqBbd5uAxYZjEHeYgT3fO3pZJTdmQxqJj+Vp9gIiFTDqULsOAK6i9OlSji6A==" saltValue="HoFii1ZME0s4cT1fgSckRw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activeCell="E8" sqref="E8"/>
    </sheetView>
  </sheetViews>
  <sheetFormatPr baseColWidth="10" defaultColWidth="9.140625" defaultRowHeight="15" x14ac:dyDescent="0.25"/>
  <cols>
    <col min="1" max="1" width="5" style="6" customWidth="1"/>
    <col min="2" max="2" width="73" style="6" customWidth="1"/>
    <col min="3" max="3" width="10" style="7" customWidth="1"/>
    <col min="4" max="4" width="12.7109375" style="7" customWidth="1"/>
    <col min="5" max="5" width="20" style="6" customWidth="1"/>
    <col min="6" max="6" width="10" style="6" customWidth="1"/>
    <col min="7" max="7" width="20" style="6" customWidth="1"/>
    <col min="8" max="16384" width="9.140625" style="6"/>
  </cols>
  <sheetData>
    <row r="1" spans="1:8" x14ac:dyDescent="0.25">
      <c r="A1" s="39" t="s">
        <v>5</v>
      </c>
      <c r="B1" s="40"/>
      <c r="C1" s="40"/>
      <c r="D1" s="40"/>
      <c r="E1" s="40"/>
      <c r="F1" s="40"/>
      <c r="G1" s="40"/>
    </row>
    <row r="2" spans="1:8" x14ac:dyDescent="0.25">
      <c r="A2" s="32" t="s">
        <v>6</v>
      </c>
      <c r="B2" s="32" t="s">
        <v>7</v>
      </c>
      <c r="C2" s="32" t="s">
        <v>8</v>
      </c>
      <c r="D2" s="32" t="s">
        <v>46</v>
      </c>
      <c r="E2" s="32" t="s">
        <v>10</v>
      </c>
      <c r="F2" s="32"/>
      <c r="G2" s="32" t="s">
        <v>11</v>
      </c>
    </row>
    <row r="3" spans="1:8" x14ac:dyDescent="0.25">
      <c r="A3" s="33" t="s">
        <v>12</v>
      </c>
      <c r="B3" s="2" t="s">
        <v>32</v>
      </c>
      <c r="C3" s="33" t="s">
        <v>13</v>
      </c>
      <c r="D3" s="34">
        <v>50</v>
      </c>
      <c r="E3" s="30">
        <v>0</v>
      </c>
      <c r="F3" s="2"/>
      <c r="G3" s="3">
        <f t="shared" ref="G3:G8" si="0">D3*E3</f>
        <v>0</v>
      </c>
    </row>
    <row r="4" spans="1:8" x14ac:dyDescent="0.25">
      <c r="A4" s="33" t="s">
        <v>14</v>
      </c>
      <c r="B4" s="35" t="s">
        <v>15</v>
      </c>
      <c r="C4" s="33" t="s">
        <v>13</v>
      </c>
      <c r="D4" s="34">
        <v>400</v>
      </c>
      <c r="E4" s="30">
        <v>0</v>
      </c>
      <c r="F4" s="2"/>
      <c r="G4" s="3">
        <f t="shared" si="0"/>
        <v>0</v>
      </c>
    </row>
    <row r="5" spans="1:8" ht="15" customHeight="1" x14ac:dyDescent="0.25">
      <c r="A5" s="33" t="s">
        <v>16</v>
      </c>
      <c r="B5" s="35" t="s">
        <v>17</v>
      </c>
      <c r="C5" s="33" t="s">
        <v>13</v>
      </c>
      <c r="D5" s="34">
        <v>20</v>
      </c>
      <c r="E5" s="30">
        <v>0</v>
      </c>
      <c r="F5" s="2"/>
      <c r="G5" s="3">
        <f t="shared" si="0"/>
        <v>0</v>
      </c>
    </row>
    <row r="6" spans="1:8" x14ac:dyDescent="0.25">
      <c r="A6" s="33" t="s">
        <v>18</v>
      </c>
      <c r="B6" s="2" t="s">
        <v>19</v>
      </c>
      <c r="C6" s="33" t="s">
        <v>13</v>
      </c>
      <c r="D6" s="34">
        <v>70</v>
      </c>
      <c r="E6" s="30">
        <v>0</v>
      </c>
      <c r="F6" s="2"/>
      <c r="G6" s="3">
        <f t="shared" si="0"/>
        <v>0</v>
      </c>
    </row>
    <row r="7" spans="1:8" x14ac:dyDescent="0.25">
      <c r="A7" s="33" t="s">
        <v>20</v>
      </c>
      <c r="B7" s="17" t="s">
        <v>33</v>
      </c>
      <c r="C7" s="33" t="s">
        <v>13</v>
      </c>
      <c r="D7" s="34">
        <v>100</v>
      </c>
      <c r="E7" s="30">
        <v>0</v>
      </c>
      <c r="F7" s="2"/>
      <c r="G7" s="3">
        <f t="shared" si="0"/>
        <v>0</v>
      </c>
    </row>
    <row r="8" spans="1:8" x14ac:dyDescent="0.25">
      <c r="A8" s="33" t="s">
        <v>21</v>
      </c>
      <c r="B8" s="35" t="s">
        <v>22</v>
      </c>
      <c r="C8" s="33" t="s">
        <v>13</v>
      </c>
      <c r="D8" s="34">
        <v>50</v>
      </c>
      <c r="E8" s="30">
        <v>0</v>
      </c>
      <c r="F8" s="2"/>
      <c r="G8" s="36">
        <f t="shared" si="0"/>
        <v>0</v>
      </c>
    </row>
    <row r="9" spans="1:8" x14ac:dyDescent="0.25">
      <c r="A9" s="2"/>
      <c r="B9" s="2"/>
      <c r="C9" s="33"/>
      <c r="D9" s="33"/>
      <c r="E9" s="1" t="s">
        <v>23</v>
      </c>
      <c r="F9" s="1"/>
      <c r="G9" s="3">
        <f>SUM(G3:G8)</f>
        <v>0</v>
      </c>
    </row>
    <row r="10" spans="1:8" x14ac:dyDescent="0.25">
      <c r="A10" s="2"/>
      <c r="B10" s="2"/>
      <c r="C10" s="33"/>
      <c r="D10" s="33"/>
      <c r="E10" s="2"/>
      <c r="F10" s="2"/>
      <c r="G10" s="2"/>
    </row>
    <row r="11" spans="1:8" x14ac:dyDescent="0.25">
      <c r="A11" s="39" t="s">
        <v>24</v>
      </c>
      <c r="B11" s="40"/>
      <c r="C11" s="40"/>
      <c r="D11" s="40"/>
      <c r="E11" s="40"/>
      <c r="F11" s="40"/>
      <c r="G11" s="40"/>
    </row>
    <row r="12" spans="1:8" x14ac:dyDescent="0.25">
      <c r="A12" s="32" t="s">
        <v>6</v>
      </c>
      <c r="B12" s="32" t="s">
        <v>25</v>
      </c>
      <c r="C12" s="32" t="s">
        <v>8</v>
      </c>
      <c r="D12" s="32" t="s">
        <v>9</v>
      </c>
      <c r="E12" s="32" t="s">
        <v>10</v>
      </c>
      <c r="F12" s="32" t="s">
        <v>26</v>
      </c>
      <c r="G12" s="32" t="s">
        <v>11</v>
      </c>
    </row>
    <row r="13" spans="1:8" x14ac:dyDescent="0.25">
      <c r="A13" s="33" t="s">
        <v>12</v>
      </c>
      <c r="B13" s="2" t="s">
        <v>27</v>
      </c>
      <c r="C13" s="33" t="s">
        <v>28</v>
      </c>
      <c r="D13" s="33">
        <v>1</v>
      </c>
      <c r="E13" s="37">
        <v>500000</v>
      </c>
      <c r="F13" s="31">
        <v>0</v>
      </c>
      <c r="G13" s="36">
        <f>E13*(1+F13)</f>
        <v>500000</v>
      </c>
      <c r="H13" s="9"/>
    </row>
    <row r="14" spans="1:8" x14ac:dyDescent="0.25">
      <c r="A14" s="2"/>
      <c r="B14" s="2"/>
      <c r="C14" s="33"/>
      <c r="D14" s="33"/>
      <c r="E14" s="1" t="s">
        <v>29</v>
      </c>
      <c r="F14" s="1"/>
      <c r="G14" s="3">
        <f>SUM(G13:G13)</f>
        <v>500000</v>
      </c>
    </row>
    <row r="15" spans="1:8" x14ac:dyDescent="0.25">
      <c r="A15" s="2"/>
      <c r="B15" s="2"/>
      <c r="C15" s="33"/>
      <c r="D15" s="33"/>
      <c r="E15" s="2"/>
      <c r="F15" s="2"/>
      <c r="G15" s="3"/>
    </row>
    <row r="16" spans="1:8" x14ac:dyDescent="0.25">
      <c r="A16" s="39" t="s">
        <v>47</v>
      </c>
      <c r="B16" s="40"/>
      <c r="C16" s="40"/>
      <c r="D16" s="40"/>
      <c r="E16" s="40"/>
      <c r="F16" s="40"/>
      <c r="G16" s="40"/>
    </row>
    <row r="17" spans="1:7" x14ac:dyDescent="0.25">
      <c r="A17" s="2"/>
      <c r="B17" s="2"/>
      <c r="C17" s="33"/>
      <c r="D17" s="33"/>
      <c r="E17" s="1" t="s">
        <v>48</v>
      </c>
      <c r="F17" s="1"/>
      <c r="G17" s="38">
        <f>G9+G14</f>
        <v>500000</v>
      </c>
    </row>
    <row r="18" spans="1:7" x14ac:dyDescent="0.25">
      <c r="G18" s="8"/>
    </row>
    <row r="19" spans="1:7" x14ac:dyDescent="0.25">
      <c r="B19" s="12"/>
    </row>
    <row r="20" spans="1:7" x14ac:dyDescent="0.25">
      <c r="B20" s="12"/>
    </row>
    <row r="21" spans="1:7" x14ac:dyDescent="0.25">
      <c r="B21" s="12"/>
    </row>
    <row r="22" spans="1:7" x14ac:dyDescent="0.25">
      <c r="B22" s="10"/>
    </row>
    <row r="23" spans="1:7" x14ac:dyDescent="0.25">
      <c r="B23" s="11"/>
    </row>
    <row r="24" spans="1:7" x14ac:dyDescent="0.25">
      <c r="B24" s="11"/>
    </row>
    <row r="25" spans="1:7" x14ac:dyDescent="0.25">
      <c r="B25" s="12"/>
    </row>
    <row r="26" spans="1:7" x14ac:dyDescent="0.25">
      <c r="B26" s="12"/>
    </row>
    <row r="27" spans="1:7" x14ac:dyDescent="0.25">
      <c r="B27" s="12"/>
    </row>
    <row r="28" spans="1:7" x14ac:dyDescent="0.25">
      <c r="B28" s="13"/>
    </row>
  </sheetData>
  <sheetProtection algorithmName="SHA-512" hashValue="3+ju21JpsXoiW+Ip+VE9m4TXY7neVhW17tt7477yJIIgyYW51P4/usJKZh4cHWorpWJ5uEQw4GK070vYmmEIBw==" saltValue="JrT46TD4FkpMLcsj1fSnOw==" spinCount="100000" sheet="1" objects="1" scenarios="1" selectLockedCells="1"/>
  <mergeCells count="3">
    <mergeCell ref="A1:G1"/>
    <mergeCell ref="A11:G11"/>
    <mergeCell ref="A16:G16"/>
  </mergeCells>
  <phoneticPr fontId="4" type="noConversion"/>
  <pageMargins left="0.75" right="0.75" top="1" bottom="1" header="0.5" footer="0.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B8A47BCFC86C4192D75DFE20A54D57" ma:contentTypeVersion="3" ma:contentTypeDescription="Opprett et nytt dokument." ma:contentTypeScope="" ma:versionID="1fb6eb271ba979edf75c2de3d260a570">
  <xsd:schema xmlns:xsd="http://www.w3.org/2001/XMLSchema" xmlns:xs="http://www.w3.org/2001/XMLSchema" xmlns:p="http://schemas.microsoft.com/office/2006/metadata/properties" xmlns:ns2="d707a92d-9d69-4c57-ac00-591f26306432" targetNamespace="http://schemas.microsoft.com/office/2006/metadata/properties" ma:root="true" ma:fieldsID="4bdf31fc6d83260686a9aeec0591b841" ns2:_="">
    <xsd:import namespace="d707a92d-9d69-4c57-ac00-591f263064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7a92d-9d69-4c57-ac00-591f26306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D4843A-9778-477C-9713-A2DB377CBB91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707a92d-9d69-4c57-ac00-591f2630643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45AA27C-5926-4AEE-8122-E6D6B13780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6DA921-AC19-40E1-84E8-362AF616DA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7a92d-9d69-4c57-ac00-591f263064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</vt:lpstr>
      <vt:lpstr>Prisskjema Øvre Telemark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Kathrine Traaholt Falkevik</cp:lastModifiedBy>
  <cp:revision/>
  <dcterms:created xsi:type="dcterms:W3CDTF">2025-09-18T12:07:51Z</dcterms:created>
  <dcterms:modified xsi:type="dcterms:W3CDTF">2026-06-03T10:24:06Z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0x0101002FB8A47BCFC86C4192D75DFE20A54D57</vt:lpwstr>
  </property>
  <property fmtid="{D5CDD505-2E9C-101B-9397-08002B2CF9AE}" pid="3" name="MediaServiceImageTags">
    <vt:lpwstr/>
  </property>
</Properties>
</file>